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ПЛАН СМЕТКА ТБО\za saita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63" i="1" l="1"/>
  <c r="C6" i="1"/>
  <c r="C41" i="1"/>
  <c r="C54" i="1" l="1"/>
  <c r="C50" i="1"/>
  <c r="C38" i="1"/>
  <c r="C30" i="1"/>
  <c r="C26" i="1"/>
  <c r="C20" i="1"/>
  <c r="C16" i="1"/>
  <c r="C46" i="1" l="1"/>
  <c r="C43" i="1"/>
  <c r="C8" i="1" l="1"/>
  <c r="C12" i="1"/>
</calcChain>
</file>

<file path=xl/sharedStrings.xml><?xml version="1.0" encoding="utf-8"?>
<sst xmlns="http://schemas.openxmlformats.org/spreadsheetml/2006/main" count="77" uniqueCount="63">
  <si>
    <t>Волво СТ2054РР</t>
  </si>
  <si>
    <t>Мерцедес Актрос СТ8162РР</t>
  </si>
  <si>
    <t>Събиране на битовите отпадъци и транспортирането им до инсталации и съоръжения за третирането им, както и осигуряване на съдове за събиране на битовите отпадъци, с изключение на разделното събиране, предварителното съхраняване и транспортирането на битовите отпадъци, попадащи в управлението на масово разпространени отпадъци по ЗУО - за услугата по чл. 62, т. 1 от ЗМДТ/</t>
  </si>
  <si>
    <t>Възнаграждения</t>
  </si>
  <si>
    <t>Други възнагр. /изпл.суми от СБКО с хар.на възнаграждения</t>
  </si>
  <si>
    <t>ДОО</t>
  </si>
  <si>
    <t>ЗОВ</t>
  </si>
  <si>
    <t>ДЗПО</t>
  </si>
  <si>
    <t>Материали</t>
  </si>
  <si>
    <t>Съдове за събиране на битови отпадъци</t>
  </si>
  <si>
    <t>Гуми</t>
  </si>
  <si>
    <t>Авиа - СТ3176ВВ</t>
  </si>
  <si>
    <t>Мерцедес СТ5173ВС</t>
  </si>
  <si>
    <t>Други разходи</t>
  </si>
  <si>
    <t>Заверка тахограф Авиа</t>
  </si>
  <si>
    <t>Годишни технически прегледи</t>
  </si>
  <si>
    <t>Ремонт</t>
  </si>
  <si>
    <t>Застраховки гражданска отговорност</t>
  </si>
  <si>
    <t>Багер товарач</t>
  </si>
  <si>
    <t>Винетки -ТОЛ такси</t>
  </si>
  <si>
    <t>Данъци</t>
  </si>
  <si>
    <t>II.</t>
  </si>
  <si>
    <t>Третиране на битови отпадъци, необхванати в управлението на масово разпространените отпадъци, както и проучване, проектиране, изграждане, поддържане, експлоатация, закриване и мониторинг на депата за битови отпадъци и/или други инсталации или съоръжения за оползотворяване и/или обезвреждане на битови отпадъци - за услугата по чл. 62, т. 2 от ЗМДТ</t>
  </si>
  <si>
    <t>Депониране на отпадъци</t>
  </si>
  <si>
    <t>Мониторинг</t>
  </si>
  <si>
    <t>III.</t>
  </si>
  <si>
    <t>Поддържане на чистотата на уличните платна, площадите, алеите, парковите и другите територии от населените места и селищните образувания в общината, предназначени за обществено ползване - за услугата по чл. 62, т. 3 от ЗМДТ</t>
  </si>
  <si>
    <t>Други вьзнагр. /изпл.суми от СБКО с хар.на възнаграждения</t>
  </si>
  <si>
    <t xml:space="preserve">ЗОВ </t>
  </si>
  <si>
    <t>Чували за смет, хигиенни материали</t>
  </si>
  <si>
    <t>Резервни части за Мерцедес СТ3235ВС</t>
  </si>
  <si>
    <t>Разходи за външни услуги</t>
  </si>
  <si>
    <t>Пътни разходи</t>
  </si>
  <si>
    <t>Телефонни услуги</t>
  </si>
  <si>
    <t>Почистване на нерегламентирани сметища</t>
  </si>
  <si>
    <t>Годишен технически преглед</t>
  </si>
  <si>
    <t>Ремонт Мерцедес СТ3235ВС</t>
  </si>
  <si>
    <t>Застраховк гражданска отговорност</t>
  </si>
  <si>
    <t>Винетка</t>
  </si>
  <si>
    <t>Данък върху превозните средства</t>
  </si>
  <si>
    <t>Приложение № 3</t>
  </si>
  <si>
    <t>Разшифровка на разходите по план - сметка ТБО за 2025 г.</t>
  </si>
  <si>
    <t xml:space="preserve">Проект 2025 г. /лв./ </t>
  </si>
  <si>
    <t>№ по ред</t>
  </si>
  <si>
    <t>Видове разходи</t>
  </si>
  <si>
    <t>I.</t>
  </si>
  <si>
    <t>2</t>
  </si>
  <si>
    <t>Граждански договор</t>
  </si>
  <si>
    <t>Постелен инвентар и работно облекло</t>
  </si>
  <si>
    <t>3</t>
  </si>
  <si>
    <t>Осигурителни вноски</t>
  </si>
  <si>
    <t>4</t>
  </si>
  <si>
    <t>Резервни части</t>
  </si>
  <si>
    <t>Горива и смазочни материали</t>
  </si>
  <si>
    <t>Масла</t>
  </si>
  <si>
    <t>7</t>
  </si>
  <si>
    <t>8</t>
  </si>
  <si>
    <t>1</t>
  </si>
  <si>
    <t>Гориво</t>
  </si>
  <si>
    <t>Всичко:</t>
  </si>
  <si>
    <t>Изготвил:</t>
  </si>
  <si>
    <t>Мария Коева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</si>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</sst>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8" xfId="0" applyFont="1" applyBorder="1"/>
    <xf numFmtId="0" fontId="2" fillId="0" borderId="0" xfId="0" applyFont="1"/>
    <xf numFmtId="0" fontId="1" fillId="0" borderId="7" xfId="0" applyFont="1" applyBorder="1" applyAlignment="1">
      <alignment horizontal="righ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/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 vertical="top"/>
    </xf>
    <xf numFmtId="0" fontId="1" fillId="0" borderId="0" xfId="0" applyFont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/>
    <xf numFmtId="0" fontId="2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left"/>
    </xf>
    <xf numFmtId="0" fontId="1" fillId="0" borderId="7" xfId="0" applyFont="1" applyBorder="1" applyAlignment="1">
      <alignment horizontal="right" vertical="center"/>
    </xf>
    <xf numFmtId="0" fontId="1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9" xfId="0" applyFont="1" applyBorder="1"/>
    <xf numFmtId="0" fontId="1" fillId="0" borderId="7" xfId="0" applyFont="1" applyBorder="1" applyAlignment="1"/>
    <xf numFmtId="0" fontId="1" fillId="0" borderId="10" xfId="0" applyFont="1" applyBorder="1"/>
    <xf numFmtId="0" fontId="2" fillId="0" borderId="7" xfId="0" applyFont="1" applyBorder="1" applyAlignment="1">
      <alignment horizontal="left" vertical="top" indent="1"/>
    </xf>
    <xf numFmtId="0" fontId="2" fillId="0" borderId="7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3" fillId="0" borderId="0" xfId="0" applyFont="1"/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4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40" workbookViewId="0">
      <selection activeCell="A50" sqref="A50"/>
    </sheetView>
  </sheetViews>
  <sheetFormatPr defaultRowHeight="15.75" x14ac:dyDescent="0.25"/>
  <cols>
    <col min="1" max="1" width="8" style="2"/>
    <col min="2" max="2" width="67.7109375" style="2" customWidth="1"/>
    <col min="3" max="3" width="8.5703125" style="2" bestFit="1" customWidth="1"/>
    <col min="4" max="4" width="11.5703125" style="2" customWidth="1"/>
    <col min="5" max="5" width="5.5703125" style="2" customWidth="1"/>
    <col min="6" max="16384" width="9.140625" style="2"/>
  </cols>
  <sheetData>
    <row r="1" spans="1:3" x14ac:dyDescent="0.25">
      <c r="A1" s="1" t="s">
        <v>40</v>
      </c>
    </row>
    <row r="2" spans="1:3" ht="18.75" x14ac:dyDescent="0.3">
      <c r="A2" s="41" t="s">
        <v>41</v>
      </c>
      <c r="B2" s="41"/>
      <c r="C2" s="41"/>
    </row>
    <row r="3" spans="1:3" x14ac:dyDescent="0.25">
      <c r="A3" s="3"/>
    </row>
    <row r="5" spans="1:3" ht="47.25" x14ac:dyDescent="0.25">
      <c r="A5" s="4" t="s">
        <v>43</v>
      </c>
      <c r="B5" s="5" t="s">
        <v>44</v>
      </c>
      <c r="C5" s="6" t="s">
        <v>42</v>
      </c>
    </row>
    <row r="6" spans="1:3" s="10" customFormat="1" ht="110.25" x14ac:dyDescent="0.25">
      <c r="A6" s="7" t="s">
        <v>45</v>
      </c>
      <c r="B6" s="8" t="s">
        <v>2</v>
      </c>
      <c r="C6" s="9">
        <f>SUM(C7,C8,C12,C16,C20,C26,C29,C30,C36,C37)</f>
        <v>193175</v>
      </c>
    </row>
    <row r="7" spans="1:3" x14ac:dyDescent="0.25">
      <c r="A7" s="11">
        <v>1</v>
      </c>
      <c r="B7" s="12" t="s">
        <v>3</v>
      </c>
      <c r="C7" s="13">
        <v>94524</v>
      </c>
    </row>
    <row r="8" spans="1:3" x14ac:dyDescent="0.25">
      <c r="A8" s="14" t="s">
        <v>46</v>
      </c>
      <c r="B8" s="15" t="s">
        <v>4</v>
      </c>
      <c r="C8" s="13">
        <f>SUM(C9:C11)</f>
        <v>6171</v>
      </c>
    </row>
    <row r="9" spans="1:3" x14ac:dyDescent="0.25">
      <c r="A9" s="11">
        <v>2.1</v>
      </c>
      <c r="B9" s="16" t="s">
        <v>47</v>
      </c>
      <c r="C9" s="13">
        <v>1000</v>
      </c>
    </row>
    <row r="10" spans="1:3" x14ac:dyDescent="0.25">
      <c r="A10" s="11">
        <v>2.2000000000000002</v>
      </c>
      <c r="B10" s="15" t="s">
        <v>4</v>
      </c>
      <c r="C10" s="13">
        <v>1931</v>
      </c>
    </row>
    <row r="11" spans="1:3" x14ac:dyDescent="0.25">
      <c r="A11" s="11">
        <v>2.2999999999999998</v>
      </c>
      <c r="B11" s="12" t="s">
        <v>48</v>
      </c>
      <c r="C11" s="13">
        <v>3240</v>
      </c>
    </row>
    <row r="12" spans="1:3" x14ac:dyDescent="0.25">
      <c r="A12" s="14" t="s">
        <v>49</v>
      </c>
      <c r="B12" s="15" t="s">
        <v>50</v>
      </c>
      <c r="C12" s="13">
        <f>SUM(C13:C15)</f>
        <v>19161</v>
      </c>
    </row>
    <row r="13" spans="1:3" x14ac:dyDescent="0.25">
      <c r="A13" s="11">
        <v>3.1</v>
      </c>
      <c r="B13" s="15" t="s">
        <v>5</v>
      </c>
      <c r="C13" s="13">
        <v>11585</v>
      </c>
    </row>
    <row r="14" spans="1:3" x14ac:dyDescent="0.25">
      <c r="A14" s="11">
        <v>3.2</v>
      </c>
      <c r="B14" s="15" t="s">
        <v>6</v>
      </c>
      <c r="C14" s="13">
        <v>4785</v>
      </c>
    </row>
    <row r="15" spans="1:3" x14ac:dyDescent="0.25">
      <c r="A15" s="11">
        <v>3.3</v>
      </c>
      <c r="B15" s="15" t="s">
        <v>7</v>
      </c>
      <c r="C15" s="13">
        <v>2791</v>
      </c>
    </row>
    <row r="16" spans="1:3" x14ac:dyDescent="0.25">
      <c r="A16" s="11" t="s">
        <v>51</v>
      </c>
      <c r="B16" s="12" t="s">
        <v>8</v>
      </c>
      <c r="C16" s="13">
        <f>SUM(C17:C19)</f>
        <v>43000</v>
      </c>
    </row>
    <row r="17" spans="1:4" x14ac:dyDescent="0.25">
      <c r="A17" s="11">
        <v>4.0999999999999996</v>
      </c>
      <c r="B17" s="12" t="s">
        <v>9</v>
      </c>
      <c r="C17" s="13">
        <v>36000</v>
      </c>
    </row>
    <row r="18" spans="1:4" x14ac:dyDescent="0.25">
      <c r="A18" s="11">
        <v>4.2</v>
      </c>
      <c r="B18" s="15" t="s">
        <v>52</v>
      </c>
      <c r="C18" s="17">
        <v>3000</v>
      </c>
    </row>
    <row r="19" spans="1:4" x14ac:dyDescent="0.25">
      <c r="A19" s="11">
        <v>4.3</v>
      </c>
      <c r="B19" s="15" t="s">
        <v>10</v>
      </c>
      <c r="C19" s="17">
        <v>4000</v>
      </c>
      <c r="D19" s="18"/>
    </row>
    <row r="20" spans="1:4" x14ac:dyDescent="0.25">
      <c r="A20" s="14">
        <v>5</v>
      </c>
      <c r="B20" s="15" t="s">
        <v>53</v>
      </c>
      <c r="C20" s="13">
        <f>SUM(C21:C25)</f>
        <v>23099</v>
      </c>
    </row>
    <row r="21" spans="1:4" x14ac:dyDescent="0.25">
      <c r="A21" s="11">
        <v>5.0999999999999996</v>
      </c>
      <c r="B21" s="12" t="s">
        <v>11</v>
      </c>
      <c r="C21" s="13">
        <v>5911</v>
      </c>
    </row>
    <row r="22" spans="1:4" x14ac:dyDescent="0.25">
      <c r="A22" s="11">
        <v>5.2</v>
      </c>
      <c r="B22" s="15" t="s">
        <v>12</v>
      </c>
      <c r="C22" s="13">
        <v>5464</v>
      </c>
    </row>
    <row r="23" spans="1:4" x14ac:dyDescent="0.25">
      <c r="A23" s="11">
        <v>5.3</v>
      </c>
      <c r="B23" s="12" t="s">
        <v>0</v>
      </c>
      <c r="C23" s="13">
        <v>300</v>
      </c>
    </row>
    <row r="24" spans="1:4" x14ac:dyDescent="0.25">
      <c r="A24" s="11">
        <v>5.4</v>
      </c>
      <c r="B24" s="12" t="s">
        <v>1</v>
      </c>
      <c r="C24" s="13">
        <v>9424</v>
      </c>
    </row>
    <row r="25" spans="1:4" x14ac:dyDescent="0.25">
      <c r="A25" s="11">
        <v>5.5</v>
      </c>
      <c r="B25" s="12" t="s">
        <v>54</v>
      </c>
      <c r="C25" s="19">
        <v>2000</v>
      </c>
    </row>
    <row r="26" spans="1:4" x14ac:dyDescent="0.25">
      <c r="A26" s="11">
        <v>6</v>
      </c>
      <c r="B26" s="16" t="s">
        <v>13</v>
      </c>
      <c r="C26" s="13">
        <f>SUM(C27:C28)</f>
        <v>620</v>
      </c>
      <c r="D26" s="20"/>
    </row>
    <row r="27" spans="1:4" x14ac:dyDescent="0.25">
      <c r="A27" s="11">
        <v>6.1</v>
      </c>
      <c r="B27" s="16" t="s">
        <v>14</v>
      </c>
      <c r="C27" s="13">
        <v>170</v>
      </c>
    </row>
    <row r="28" spans="1:4" x14ac:dyDescent="0.25">
      <c r="A28" s="11">
        <v>6.2</v>
      </c>
      <c r="B28" s="16" t="s">
        <v>15</v>
      </c>
      <c r="C28" s="13">
        <v>450</v>
      </c>
      <c r="D28" s="21"/>
    </row>
    <row r="29" spans="1:4" x14ac:dyDescent="0.25">
      <c r="A29" s="11" t="s">
        <v>55</v>
      </c>
      <c r="B29" s="12" t="s">
        <v>16</v>
      </c>
      <c r="C29" s="13">
        <v>1000</v>
      </c>
    </row>
    <row r="30" spans="1:4" x14ac:dyDescent="0.25">
      <c r="A30" s="14" t="s">
        <v>56</v>
      </c>
      <c r="B30" s="12" t="s">
        <v>17</v>
      </c>
      <c r="C30" s="13">
        <f>SUM(C31:C35)</f>
        <v>4100</v>
      </c>
    </row>
    <row r="31" spans="1:4" x14ac:dyDescent="0.25">
      <c r="A31" s="11">
        <v>8.1</v>
      </c>
      <c r="B31" s="12" t="s">
        <v>11</v>
      </c>
      <c r="C31" s="13">
        <v>1100</v>
      </c>
    </row>
    <row r="32" spans="1:4" x14ac:dyDescent="0.25">
      <c r="A32" s="11">
        <v>8.1999999999999993</v>
      </c>
      <c r="B32" s="15" t="s">
        <v>12</v>
      </c>
      <c r="C32" s="13">
        <v>350</v>
      </c>
    </row>
    <row r="33" spans="1:5" x14ac:dyDescent="0.25">
      <c r="A33" s="11">
        <v>8.3000000000000007</v>
      </c>
      <c r="B33" s="12" t="s">
        <v>0</v>
      </c>
      <c r="C33" s="13">
        <v>750</v>
      </c>
    </row>
    <row r="34" spans="1:5" x14ac:dyDescent="0.25">
      <c r="A34" s="11">
        <v>8.4</v>
      </c>
      <c r="B34" s="12" t="s">
        <v>1</v>
      </c>
      <c r="C34" s="13">
        <v>1700</v>
      </c>
    </row>
    <row r="35" spans="1:5" x14ac:dyDescent="0.25">
      <c r="A35" s="11">
        <v>8.5</v>
      </c>
      <c r="B35" s="12" t="s">
        <v>18</v>
      </c>
      <c r="C35" s="13">
        <v>200</v>
      </c>
    </row>
    <row r="36" spans="1:5" x14ac:dyDescent="0.25">
      <c r="A36" s="11">
        <v>9</v>
      </c>
      <c r="B36" s="22" t="s">
        <v>19</v>
      </c>
      <c r="C36" s="13">
        <v>1000</v>
      </c>
      <c r="D36" s="20"/>
    </row>
    <row r="37" spans="1:5" x14ac:dyDescent="0.25">
      <c r="A37" s="11">
        <v>10</v>
      </c>
      <c r="B37" s="12" t="s">
        <v>20</v>
      </c>
      <c r="C37" s="13">
        <v>500</v>
      </c>
    </row>
    <row r="38" spans="1:5" s="10" customFormat="1" ht="93" customHeight="1" x14ac:dyDescent="0.25">
      <c r="A38" s="7" t="s">
        <v>21</v>
      </c>
      <c r="B38" s="23" t="s">
        <v>22</v>
      </c>
      <c r="C38" s="24">
        <f>SUM(C39:C40)</f>
        <v>63375</v>
      </c>
      <c r="D38" s="25"/>
      <c r="E38" s="25"/>
    </row>
    <row r="39" spans="1:5" x14ac:dyDescent="0.25">
      <c r="A39" s="11">
        <v>2.1</v>
      </c>
      <c r="B39" s="26" t="s">
        <v>23</v>
      </c>
      <c r="C39" s="13">
        <v>60175</v>
      </c>
    </row>
    <row r="40" spans="1:5" x14ac:dyDescent="0.25">
      <c r="A40" s="27">
        <v>2.2000000000000002</v>
      </c>
      <c r="B40" s="28" t="s">
        <v>24</v>
      </c>
      <c r="C40" s="13">
        <v>3200</v>
      </c>
    </row>
    <row r="41" spans="1:5" s="10" customFormat="1" ht="63" x14ac:dyDescent="0.25">
      <c r="A41" s="7" t="s">
        <v>25</v>
      </c>
      <c r="B41" s="29" t="s">
        <v>26</v>
      </c>
      <c r="C41" s="9">
        <f>SUM(C42,C43,C46,C50,C53,C54,C59,C60,C61,C62)</f>
        <v>105023</v>
      </c>
    </row>
    <row r="42" spans="1:5" x14ac:dyDescent="0.25">
      <c r="A42" s="14" t="s">
        <v>57</v>
      </c>
      <c r="B42" s="12" t="s">
        <v>3</v>
      </c>
      <c r="C42" s="13">
        <v>69612</v>
      </c>
    </row>
    <row r="43" spans="1:5" x14ac:dyDescent="0.25">
      <c r="A43" s="14" t="s">
        <v>46</v>
      </c>
      <c r="B43" s="15" t="s">
        <v>27</v>
      </c>
      <c r="C43" s="13">
        <f>SUM(C44:C45)</f>
        <v>3730</v>
      </c>
    </row>
    <row r="44" spans="1:5" x14ac:dyDescent="0.25">
      <c r="A44" s="11">
        <v>2.1</v>
      </c>
      <c r="B44" s="16" t="s">
        <v>48</v>
      </c>
      <c r="C44" s="13">
        <v>2160</v>
      </c>
    </row>
    <row r="45" spans="1:5" x14ac:dyDescent="0.25">
      <c r="A45" s="11">
        <v>2.2000000000000002</v>
      </c>
      <c r="B45" s="15" t="s">
        <v>27</v>
      </c>
      <c r="C45" s="13">
        <v>1570</v>
      </c>
    </row>
    <row r="46" spans="1:5" x14ac:dyDescent="0.25">
      <c r="A46" s="14" t="s">
        <v>49</v>
      </c>
      <c r="B46" s="15" t="s">
        <v>50</v>
      </c>
      <c r="C46" s="13">
        <f>SUM(C47:C49)</f>
        <v>14096</v>
      </c>
    </row>
    <row r="47" spans="1:5" x14ac:dyDescent="0.25">
      <c r="A47" s="11">
        <v>3.1</v>
      </c>
      <c r="B47" s="15" t="s">
        <v>5</v>
      </c>
      <c r="C47" s="13">
        <v>8522</v>
      </c>
    </row>
    <row r="48" spans="1:5" x14ac:dyDescent="0.25">
      <c r="A48" s="11">
        <v>3.2</v>
      </c>
      <c r="B48" s="15" t="s">
        <v>28</v>
      </c>
      <c r="C48" s="13">
        <v>3520</v>
      </c>
    </row>
    <row r="49" spans="1:4" x14ac:dyDescent="0.25">
      <c r="A49" s="11">
        <v>3.3</v>
      </c>
      <c r="B49" s="15" t="s">
        <v>7</v>
      </c>
      <c r="C49" s="13">
        <v>2054</v>
      </c>
    </row>
    <row r="50" spans="1:4" x14ac:dyDescent="0.25">
      <c r="A50" s="11">
        <v>4</v>
      </c>
      <c r="B50" s="15" t="s">
        <v>8</v>
      </c>
      <c r="C50" s="13">
        <f>SUM(C51:C52)</f>
        <v>6750</v>
      </c>
      <c r="D50" s="21"/>
    </row>
    <row r="51" spans="1:4" x14ac:dyDescent="0.25">
      <c r="A51" s="11">
        <v>4.0999999999999996</v>
      </c>
      <c r="B51" s="12" t="s">
        <v>29</v>
      </c>
      <c r="C51" s="13">
        <v>5000</v>
      </c>
    </row>
    <row r="52" spans="1:4" x14ac:dyDescent="0.25">
      <c r="A52" s="14">
        <v>4.2</v>
      </c>
      <c r="B52" s="12" t="s">
        <v>30</v>
      </c>
      <c r="C52" s="13">
        <v>1750</v>
      </c>
    </row>
    <row r="53" spans="1:4" x14ac:dyDescent="0.25">
      <c r="A53" s="27">
        <v>5</v>
      </c>
      <c r="B53" s="16" t="s">
        <v>58</v>
      </c>
      <c r="C53" s="13">
        <v>2863</v>
      </c>
    </row>
    <row r="54" spans="1:4" x14ac:dyDescent="0.25">
      <c r="A54" s="11">
        <v>6</v>
      </c>
      <c r="B54" s="30" t="s">
        <v>31</v>
      </c>
      <c r="C54" s="31">
        <f>SUM(C55:C58)</f>
        <v>7100</v>
      </c>
    </row>
    <row r="55" spans="1:4" x14ac:dyDescent="0.25">
      <c r="A55" s="11">
        <v>6.1</v>
      </c>
      <c r="B55" s="32" t="s">
        <v>32</v>
      </c>
      <c r="C55" s="13">
        <v>800</v>
      </c>
    </row>
    <row r="56" spans="1:4" x14ac:dyDescent="0.25">
      <c r="A56" s="11">
        <v>6.2</v>
      </c>
      <c r="B56" s="32" t="s">
        <v>33</v>
      </c>
      <c r="C56" s="13">
        <v>180</v>
      </c>
    </row>
    <row r="57" spans="1:4" x14ac:dyDescent="0.25">
      <c r="A57" s="11">
        <v>6.3</v>
      </c>
      <c r="B57" s="15" t="s">
        <v>34</v>
      </c>
      <c r="C57" s="33">
        <v>6000</v>
      </c>
    </row>
    <row r="58" spans="1:4" x14ac:dyDescent="0.25">
      <c r="A58" s="11">
        <v>6.4</v>
      </c>
      <c r="B58" s="12" t="s">
        <v>35</v>
      </c>
      <c r="C58" s="13">
        <v>120</v>
      </c>
    </row>
    <row r="59" spans="1:4" x14ac:dyDescent="0.25">
      <c r="A59" s="14">
        <v>7</v>
      </c>
      <c r="B59" s="15" t="s">
        <v>36</v>
      </c>
      <c r="C59" s="13">
        <v>300</v>
      </c>
    </row>
    <row r="60" spans="1:4" x14ac:dyDescent="0.25">
      <c r="A60" s="14">
        <v>8</v>
      </c>
      <c r="B60" s="32" t="s">
        <v>37</v>
      </c>
      <c r="C60" s="13">
        <v>350</v>
      </c>
    </row>
    <row r="61" spans="1:4" x14ac:dyDescent="0.25">
      <c r="A61" s="14">
        <v>9</v>
      </c>
      <c r="B61" s="16" t="s">
        <v>38</v>
      </c>
      <c r="C61" s="13">
        <v>87</v>
      </c>
    </row>
    <row r="62" spans="1:4" x14ac:dyDescent="0.25">
      <c r="A62" s="14">
        <v>10</v>
      </c>
      <c r="B62" s="12" t="s">
        <v>39</v>
      </c>
      <c r="C62" s="13">
        <v>135</v>
      </c>
    </row>
    <row r="63" spans="1:4" x14ac:dyDescent="0.25">
      <c r="A63" s="34"/>
      <c r="B63" s="35" t="s">
        <v>59</v>
      </c>
      <c r="C63" s="9">
        <f>SUM(C6,C38,C41)</f>
        <v>361573</v>
      </c>
    </row>
    <row r="65" spans="1:3" x14ac:dyDescent="0.25">
      <c r="A65" s="36" t="s">
        <v>60</v>
      </c>
      <c r="C65" s="37"/>
    </row>
    <row r="66" spans="1:3" x14ac:dyDescent="0.25">
      <c r="A66" s="2" t="s">
        <v>61</v>
      </c>
    </row>
    <row r="67" spans="1:3" x14ac:dyDescent="0.25">
      <c r="A67" s="36" t="s">
        <v>62</v>
      </c>
    </row>
    <row r="69" spans="1:3" x14ac:dyDescent="0.25">
      <c r="A69" s="38"/>
    </row>
    <row r="71" spans="1:3" x14ac:dyDescent="0.25">
      <c r="A71" s="39"/>
    </row>
    <row r="73" spans="1:3" x14ac:dyDescent="0.25">
      <c r="A73" s="39"/>
    </row>
    <row r="75" spans="1:3" x14ac:dyDescent="0.25">
      <c r="A75" s="39"/>
    </row>
    <row r="77" spans="1:3" x14ac:dyDescent="0.25">
      <c r="A77" s="40"/>
    </row>
    <row r="79" spans="1:3" x14ac:dyDescent="0.25">
      <c r="A79" s="40"/>
    </row>
    <row r="80" spans="1:3" x14ac:dyDescent="0.25">
      <c r="A80" s="40"/>
    </row>
    <row r="84" ht="33" customHeight="1" x14ac:dyDescent="0.25"/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Сканирано изображение</dc:title>
  <dc:subject>Сканирано изображение</dc:subject>
  <dc:creator>NAPS2</dc:creator>
  <cp:keywords/>
  <cp:lastModifiedBy>PC</cp:lastModifiedBy>
  <cp:lastPrinted>2024-11-18T09:43:28Z</cp:lastPrinted>
  <dcterms:created xsi:type="dcterms:W3CDTF">2024-10-17T09:05:40Z</dcterms:created>
  <dcterms:modified xsi:type="dcterms:W3CDTF">2024-11-18T10:13:20Z</dcterms:modified>
</cp:coreProperties>
</file>